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отчет" sheetId="3" r:id="rId1"/>
  </sheets>
  <calcPr calcId="145621"/>
</workbook>
</file>

<file path=xl/calcChain.xml><?xml version="1.0" encoding="utf-8"?>
<calcChain xmlns="http://schemas.openxmlformats.org/spreadsheetml/2006/main">
  <c r="F6" i="3" l="1"/>
  <c r="F7" i="3"/>
  <c r="F5" i="3"/>
  <c r="G16" i="3" l="1"/>
  <c r="E16" i="3"/>
  <c r="E15" i="3"/>
  <c r="G6" i="3"/>
  <c r="G7" i="3"/>
  <c r="G5" i="3"/>
  <c r="D16" i="3"/>
  <c r="E10" i="3" l="1"/>
  <c r="C15" i="3"/>
  <c r="C16" i="3" s="1"/>
  <c r="C10" i="3"/>
  <c r="C12" i="3" l="1"/>
  <c r="G15" i="3"/>
  <c r="G14" i="3"/>
  <c r="G12" i="3"/>
  <c r="F14" i="3"/>
  <c r="F12" i="3"/>
  <c r="G10" i="3"/>
  <c r="D10" i="3" l="1"/>
  <c r="F10" i="3" s="1"/>
  <c r="D15" i="3"/>
  <c r="F15" i="3" s="1"/>
</calcChain>
</file>

<file path=xl/sharedStrings.xml><?xml version="1.0" encoding="utf-8"?>
<sst xmlns="http://schemas.openxmlformats.org/spreadsheetml/2006/main" count="27" uniqueCount="27">
  <si>
    <t>Доходы</t>
  </si>
  <si>
    <t>Налоговые и неналоговые доходы</t>
  </si>
  <si>
    <t>Акцизы по подакцизным товарам ( продукции), производимым на территории Российской Федерации</t>
  </si>
  <si>
    <t>Расходы</t>
  </si>
  <si>
    <t xml:space="preserve">КБК </t>
  </si>
  <si>
    <t>000 1 03 02 00000 01 0000 110</t>
  </si>
  <si>
    <t>000 1 00 00 00000 00 0000 000</t>
  </si>
  <si>
    <t>.0409</t>
  </si>
  <si>
    <t>Дорожное хозяйство (дорожные фонды)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</si>
  <si>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</si>
  <si>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в том числе направленные в дорожный фонд</t>
  </si>
  <si>
    <t>000 11105013130000 120</t>
  </si>
  <si>
    <t xml:space="preserve">Итого доходов дорожного фонда </t>
  </si>
  <si>
    <t>Оценка недвижимости, признание прав и регулирование отношений муниципальной собственности</t>
  </si>
  <si>
    <t>927 0409 0301217400 244 226</t>
  </si>
  <si>
    <t>906 0409 0221218700 540 251</t>
  </si>
  <si>
    <t xml:space="preserve">Дорожная деятельность в отношении автомобильных дорог местного значения в границах населенных пунктов сельский поселений в пределах полномочий предусмотренных соглашениями о передаче полномочий по 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 автомобильных дорог и осуществления дорожной деятельности  в соответствии с законодательством Российской Федерации   </t>
  </si>
  <si>
    <t>Итого расходов по дорожному фонду</t>
  </si>
  <si>
    <t>Процент исполнения к уточненному плану</t>
  </si>
  <si>
    <t>Остаток дорожного фонда на 01.04.2017 года по муниципальному району</t>
  </si>
  <si>
    <t>Информация об использовании бюджетных ассигнований дорожного фонда Почепского  муниципального района за 1 квартал  2018 года</t>
  </si>
  <si>
    <t>Исполнение за 1 квартал 2017 года</t>
  </si>
  <si>
    <t>Уточненный план на 2018 год</t>
  </si>
  <si>
    <t>Исполнено за 1 квартал 2018 года</t>
  </si>
  <si>
    <t>Темп 2018 г. к соответствующему периоду 2017 г., %</t>
  </si>
  <si>
    <t>За счет остатка дорожного фонда на 01.01.2017 , на 01.01.2018 года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</si>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</sst>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_-* #,##0.0_р_._-;\-* #,##0.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0" fillId="0" borderId="0"/>
  </cellStyleXfs>
  <cellXfs count="4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8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3" fontId="1" fillId="0" borderId="2" xfId="0" applyNumberFormat="1" applyFont="1" applyBorder="1" applyAlignment="1">
      <alignment horizontal="center" vertical="top" wrapText="1"/>
    </xf>
    <xf numFmtId="165" fontId="3" fillId="0" borderId="2" xfId="0" applyNumberFormat="1" applyFont="1" applyBorder="1" applyAlignment="1">
      <alignment horizontal="center" vertical="top" wrapText="1"/>
    </xf>
    <xf numFmtId="165" fontId="1" fillId="0" borderId="2" xfId="1" applyNumberFormat="1" applyFont="1" applyBorder="1" applyAlignment="1">
      <alignment horizontal="center" vertical="top" wrapText="1"/>
    </xf>
    <xf numFmtId="43" fontId="3" fillId="0" borderId="2" xfId="1" applyFont="1" applyBorder="1" applyAlignment="1">
      <alignment horizontal="center" vertical="top" wrapText="1"/>
    </xf>
    <xf numFmtId="43" fontId="3" fillId="0" borderId="1" xfId="1" applyFont="1" applyBorder="1" applyAlignment="1">
      <alignment horizontal="center" vertical="top" wrapText="1"/>
    </xf>
    <xf numFmtId="165" fontId="3" fillId="0" borderId="2" xfId="1" applyNumberFormat="1" applyFont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43" fontId="1" fillId="0" borderId="1" xfId="1" applyFont="1" applyBorder="1" applyAlignment="1">
      <alignment horizontal="center" vertical="top"/>
    </xf>
    <xf numFmtId="43" fontId="1" fillId="0" borderId="1" xfId="0" applyNumberFormat="1" applyFont="1" applyBorder="1" applyAlignment="1">
      <alignment horizontal="center" vertical="top"/>
    </xf>
    <xf numFmtId="43" fontId="3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workbookViewId="0">
      <selection activeCell="I8" sqref="I8"/>
    </sheetView>
  </sheetViews>
  <sheetFormatPr defaultRowHeight="15" x14ac:dyDescent="0.25"/>
  <cols>
    <col min="1" max="1" width="24.28515625" style="2" customWidth="1"/>
    <col min="2" max="2" width="45.7109375" style="2" customWidth="1"/>
    <col min="3" max="4" width="18" style="2" customWidth="1"/>
    <col min="5" max="5" width="17.85546875" style="2" customWidth="1"/>
    <col min="6" max="6" width="12" style="2" customWidth="1"/>
    <col min="7" max="7" width="9.42578125" style="2" customWidth="1"/>
    <col min="8" max="8" width="11.7109375" style="1" customWidth="1"/>
    <col min="9" max="11" width="9.140625" style="1"/>
    <col min="12" max="16384" width="9.140625" style="2"/>
  </cols>
  <sheetData>
    <row r="1" spans="1:11" ht="37.5" customHeight="1" x14ac:dyDescent="0.25">
      <c r="A1" s="39" t="s">
        <v>20</v>
      </c>
      <c r="B1" s="39"/>
      <c r="C1" s="39"/>
      <c r="D1" s="39"/>
      <c r="E1" s="39"/>
      <c r="F1" s="39"/>
      <c r="G1" s="39"/>
    </row>
    <row r="3" spans="1:11" s="5" customFormat="1" ht="84" customHeight="1" x14ac:dyDescent="0.25">
      <c r="A3" s="3" t="s">
        <v>4</v>
      </c>
      <c r="B3" s="3"/>
      <c r="C3" s="6" t="s">
        <v>21</v>
      </c>
      <c r="D3" s="6" t="s">
        <v>22</v>
      </c>
      <c r="E3" s="6" t="s">
        <v>23</v>
      </c>
      <c r="F3" s="6" t="s">
        <v>18</v>
      </c>
      <c r="G3" s="6" t="s">
        <v>24</v>
      </c>
      <c r="H3" s="4"/>
      <c r="I3" s="4"/>
      <c r="J3" s="4"/>
      <c r="K3" s="4"/>
    </row>
    <row r="4" spans="1:11" s="10" customFormat="1" ht="21" customHeight="1" x14ac:dyDescent="0.25">
      <c r="A4" s="8"/>
      <c r="B4" s="14" t="s">
        <v>0</v>
      </c>
      <c r="C4" s="14"/>
      <c r="D4" s="14"/>
      <c r="E4" s="8"/>
      <c r="F4" s="8"/>
      <c r="G4" s="8"/>
      <c r="H4" s="9"/>
      <c r="I4" s="9"/>
      <c r="J4" s="9"/>
      <c r="K4" s="9"/>
    </row>
    <row r="5" spans="1:11" s="10" customFormat="1" ht="30.75" customHeight="1" x14ac:dyDescent="0.25">
      <c r="A5" s="8"/>
      <c r="B5" s="11" t="s">
        <v>25</v>
      </c>
      <c r="C5" s="31">
        <v>21573.72</v>
      </c>
      <c r="D5" s="31">
        <v>40276.050000000003</v>
      </c>
      <c r="E5" s="32">
        <v>40276.050000000003</v>
      </c>
      <c r="F5" s="34">
        <f>E5/D5*100</f>
        <v>100</v>
      </c>
      <c r="G5" s="29">
        <f>E5/C5*100</f>
        <v>186.69033435123845</v>
      </c>
      <c r="H5" s="9"/>
      <c r="I5" s="9"/>
      <c r="J5" s="9"/>
      <c r="K5" s="9"/>
    </row>
    <row r="6" spans="1:11" s="10" customFormat="1" ht="21" customHeight="1" x14ac:dyDescent="0.25">
      <c r="A6" s="6" t="s">
        <v>6</v>
      </c>
      <c r="B6" s="11" t="s">
        <v>1</v>
      </c>
      <c r="C6" s="31">
        <v>26141519.93</v>
      </c>
      <c r="D6" s="31">
        <v>128364897</v>
      </c>
      <c r="E6" s="32">
        <v>30050610.32</v>
      </c>
      <c r="F6" s="34">
        <f t="shared" ref="F6:F7" si="0">E6/D6*100</f>
        <v>23.410302210580202</v>
      </c>
      <c r="G6" s="29">
        <f t="shared" ref="G6:G7" si="1">E6/C6*100</f>
        <v>114.95356964884789</v>
      </c>
      <c r="H6" s="9"/>
      <c r="I6" s="9"/>
      <c r="J6" s="9"/>
      <c r="K6" s="9"/>
    </row>
    <row r="7" spans="1:11" s="10" customFormat="1" ht="45" customHeight="1" x14ac:dyDescent="0.25">
      <c r="A7" s="6" t="s">
        <v>5</v>
      </c>
      <c r="B7" s="11" t="s">
        <v>2</v>
      </c>
      <c r="C7" s="31">
        <v>836861.1</v>
      </c>
      <c r="D7" s="31">
        <v>3743000</v>
      </c>
      <c r="E7" s="32">
        <v>862273.15</v>
      </c>
      <c r="F7" s="34">
        <f t="shared" si="0"/>
        <v>23.036952978893936</v>
      </c>
      <c r="G7" s="29">
        <f t="shared" si="1"/>
        <v>103.03659113800367</v>
      </c>
      <c r="H7" s="9"/>
      <c r="I7" s="9"/>
      <c r="J7" s="9"/>
      <c r="K7" s="9"/>
    </row>
    <row r="8" spans="1:11" s="10" customFormat="1" ht="109.5" customHeight="1" x14ac:dyDescent="0.25">
      <c r="A8" s="27" t="s">
        <v>11</v>
      </c>
      <c r="B8" s="25" t="s">
        <v>9</v>
      </c>
      <c r="C8" s="35"/>
      <c r="D8" s="35"/>
      <c r="E8" s="31"/>
      <c r="F8" s="31"/>
      <c r="G8" s="17"/>
      <c r="H8" s="9"/>
      <c r="I8" s="9"/>
      <c r="J8" s="9"/>
      <c r="K8" s="9"/>
    </row>
    <row r="9" spans="1:11" s="10" customFormat="1" ht="32.25" customHeight="1" x14ac:dyDescent="0.25">
      <c r="A9" s="6"/>
      <c r="B9" s="26" t="s">
        <v>10</v>
      </c>
      <c r="C9" s="35"/>
      <c r="D9" s="35"/>
      <c r="E9" s="31"/>
      <c r="F9" s="31"/>
      <c r="G9" s="17"/>
      <c r="H9" s="9"/>
      <c r="I9" s="9"/>
      <c r="J9" s="9"/>
      <c r="K9" s="9"/>
    </row>
    <row r="10" spans="1:11" s="16" customFormat="1" ht="30" customHeight="1" x14ac:dyDescent="0.25">
      <c r="A10" s="22"/>
      <c r="B10" s="12" t="s">
        <v>12</v>
      </c>
      <c r="C10" s="28">
        <f>C5+C7</f>
        <v>858434.82</v>
      </c>
      <c r="D10" s="28">
        <f>D5+D7</f>
        <v>3783276.05</v>
      </c>
      <c r="E10" s="28">
        <f>E5+E7</f>
        <v>902549.20000000007</v>
      </c>
      <c r="F10" s="30">
        <f>E10/D10*100</f>
        <v>23.856287198498247</v>
      </c>
      <c r="G10" s="18">
        <f>E10/C10*100</f>
        <v>105.1389318061446</v>
      </c>
      <c r="H10" s="15"/>
      <c r="I10" s="15"/>
      <c r="J10" s="15"/>
      <c r="K10" s="15"/>
    </row>
    <row r="11" spans="1:11" s="10" customFormat="1" ht="24" customHeight="1" x14ac:dyDescent="0.25">
      <c r="A11" s="6"/>
      <c r="B11" s="13" t="s">
        <v>3</v>
      </c>
      <c r="C11" s="13"/>
      <c r="D11" s="13"/>
      <c r="E11" s="7"/>
      <c r="F11" s="7"/>
      <c r="G11" s="17"/>
      <c r="H11" s="9"/>
      <c r="I11" s="9"/>
      <c r="J11" s="9"/>
      <c r="K11" s="9"/>
    </row>
    <row r="12" spans="1:11" s="10" customFormat="1" ht="24" customHeight="1" x14ac:dyDescent="0.25">
      <c r="A12" s="22" t="s">
        <v>7</v>
      </c>
      <c r="B12" s="13" t="s">
        <v>8</v>
      </c>
      <c r="C12" s="28">
        <f>C15</f>
        <v>614110.31999999995</v>
      </c>
      <c r="D12" s="28">
        <v>3783276.05</v>
      </c>
      <c r="E12" s="28">
        <v>632872.12</v>
      </c>
      <c r="F12" s="30">
        <f>E12/D12*100</f>
        <v>16.728150725348208</v>
      </c>
      <c r="G12" s="18">
        <f>E12/C12*100</f>
        <v>103.05511882620699</v>
      </c>
      <c r="H12" s="9"/>
      <c r="I12" s="9"/>
      <c r="J12" s="9"/>
      <c r="K12" s="9"/>
    </row>
    <row r="13" spans="1:11" s="10" customFormat="1" ht="45" customHeight="1" x14ac:dyDescent="0.25">
      <c r="A13" s="23" t="s">
        <v>14</v>
      </c>
      <c r="B13" s="11" t="s">
        <v>13</v>
      </c>
      <c r="C13" s="31"/>
      <c r="D13" s="7"/>
      <c r="E13" s="31"/>
      <c r="F13" s="31"/>
      <c r="G13" s="17"/>
      <c r="H13" s="9"/>
      <c r="I13" s="9"/>
      <c r="J13" s="9"/>
      <c r="K13" s="9"/>
    </row>
    <row r="14" spans="1:11" s="10" customFormat="1" ht="292.5" customHeight="1" x14ac:dyDescent="0.25">
      <c r="A14" s="23" t="s">
        <v>15</v>
      </c>
      <c r="B14" s="11" t="s">
        <v>16</v>
      </c>
      <c r="C14" s="31">
        <v>614110.31999999995</v>
      </c>
      <c r="D14" s="31">
        <v>3783276.05</v>
      </c>
      <c r="E14" s="31">
        <v>632872.12</v>
      </c>
      <c r="F14" s="34">
        <f>E14/D14*100</f>
        <v>16.728150725348208</v>
      </c>
      <c r="G14" s="17">
        <f>E14/C14*100</f>
        <v>103.05511882620699</v>
      </c>
      <c r="H14" s="9"/>
      <c r="I14" s="9"/>
      <c r="J14" s="9"/>
      <c r="K14" s="9"/>
    </row>
    <row r="15" spans="1:11" s="20" customFormat="1" ht="23.25" customHeight="1" x14ac:dyDescent="0.25">
      <c r="A15" s="19"/>
      <c r="B15" s="19" t="s">
        <v>17</v>
      </c>
      <c r="C15" s="36">
        <f>C13+C14</f>
        <v>614110.31999999995</v>
      </c>
      <c r="D15" s="37">
        <f>D14</f>
        <v>3783276.05</v>
      </c>
      <c r="E15" s="37">
        <f>E14</f>
        <v>632872.12</v>
      </c>
      <c r="F15" s="34">
        <f>E15/D15*100</f>
        <v>16.728150725348208</v>
      </c>
      <c r="G15" s="17">
        <f>E15/C15*100</f>
        <v>103.05511882620699</v>
      </c>
      <c r="H15" s="21"/>
      <c r="I15" s="21"/>
      <c r="J15" s="21"/>
      <c r="K15" s="21"/>
    </row>
    <row r="16" spans="1:11" x14ac:dyDescent="0.25">
      <c r="A16" s="24" t="s">
        <v>19</v>
      </c>
      <c r="B16" s="24"/>
      <c r="C16" s="38">
        <f>C10-C15</f>
        <v>244324.5</v>
      </c>
      <c r="D16" s="38">
        <f>D10-D15</f>
        <v>0</v>
      </c>
      <c r="E16" s="38">
        <f>E10-E15</f>
        <v>269677.08000000007</v>
      </c>
      <c r="F16" s="33" t="s">
        <v>26</v>
      </c>
      <c r="G16" s="17">
        <f>E16/C16*100</f>
        <v>110.37660160974445</v>
      </c>
    </row>
  </sheetData>
  <mergeCells count="1">
    <mergeCell ref="A1:G1"/>
  </mergeCells>
  <pageMargins left="0.70866141732283472" right="0.31496062992125984" top="0.35433070866141736" bottom="0.35433070866141736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2018-04-12T05:56:35Z</dcterms:modified>
</cp:coreProperties>
</file>